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P:\To Vincent\From KK\EB v2.1_Selective Scheme_Credit Summary Template\"/>
    </mc:Choice>
  </mc:AlternateContent>
  <xr:revisionPtr revIDLastSave="0" documentId="13_ncr:1_{F73F009E-CD8C-4B80-BE58-EB72D35C044A}"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Sheet1!$D$40:$D$44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0" i="1" l="1"/>
  <c r="K50" i="1"/>
  <c r="M49" i="1"/>
  <c r="K49" i="1"/>
  <c r="M48" i="1"/>
  <c r="J48" i="1"/>
  <c r="M47" i="1"/>
  <c r="J47" i="1"/>
  <c r="M46" i="1"/>
  <c r="J46" i="1"/>
  <c r="M45" i="1"/>
  <c r="L45" i="1"/>
  <c r="H52" i="1" s="1"/>
  <c r="H53" i="1" s="1"/>
  <c r="H54" i="1" s="1"/>
  <c r="K45" i="1"/>
  <c r="J45" i="1"/>
  <c r="M44" i="1"/>
  <c r="M43" i="1"/>
  <c r="M42" i="1"/>
  <c r="M41" i="1"/>
  <c r="M40" i="1"/>
  <c r="J40" i="1"/>
  <c r="M39" i="1"/>
  <c r="J39" i="1"/>
  <c r="M38" i="1"/>
  <c r="K38" i="1"/>
  <c r="M37" i="1"/>
  <c r="K37" i="1"/>
  <c r="M36" i="1"/>
  <c r="K36" i="1"/>
  <c r="M35" i="1"/>
  <c r="K35" i="1"/>
  <c r="M34" i="1"/>
  <c r="K34" i="1"/>
  <c r="M33" i="1"/>
  <c r="J33" i="1"/>
  <c r="M32" i="1"/>
  <c r="J32" i="1"/>
  <c r="M31" i="1"/>
  <c r="J31" i="1"/>
  <c r="M30" i="1"/>
  <c r="J30" i="1"/>
  <c r="M29" i="1"/>
  <c r="J29" i="1"/>
  <c r="M28" i="1"/>
  <c r="J28" i="1"/>
  <c r="M27" i="1"/>
  <c r="J27" i="1"/>
  <c r="M26" i="1"/>
  <c r="J26" i="1"/>
  <c r="H51" i="1" s="1"/>
</calcChain>
</file>

<file path=xl/sharedStrings.xml><?xml version="1.0" encoding="utf-8"?>
<sst xmlns="http://schemas.openxmlformats.org/spreadsheetml/2006/main" count="113" uniqueCount="73">
  <si>
    <t>BEAM Plus Existing Buildings (Version 2.1) Credit Summary
Selective Scheme - Energy Use (EU)</t>
  </si>
  <si>
    <t>General Instruction: Please complete ALL cells that are highlighted in yellow.</t>
  </si>
  <si>
    <t xml:space="preserve">BEAM Plus Project No: </t>
  </si>
  <si>
    <t xml:space="preserve">Project Name: </t>
  </si>
  <si>
    <t>1.</t>
  </si>
  <si>
    <t>Assessment Type:</t>
  </si>
  <si>
    <t>2.</t>
  </si>
  <si>
    <t>Project Description:</t>
  </si>
  <si>
    <t>Credit Summary</t>
  </si>
  <si>
    <t>Section</t>
  </si>
  <si>
    <t>Credit Requirement</t>
  </si>
  <si>
    <t>Exclusions</t>
  </si>
  <si>
    <t>Assessment Type 
[Note 1 &amp; 2]</t>
  </si>
  <si>
    <t>Credit Attainable</t>
  </si>
  <si>
    <t>Credit Anticipated</t>
  </si>
  <si>
    <t>Plan/Policy</t>
  </si>
  <si>
    <t>Records</t>
  </si>
  <si>
    <t>51+13B</t>
  </si>
  <si>
    <t>Credit Applicable</t>
  </si>
  <si>
    <t>Credit Anticipate</t>
  </si>
  <si>
    <t>EU 1</t>
  </si>
  <si>
    <t>Energy Management</t>
  </si>
  <si>
    <t xml:space="preserve">a) Energy Management Policy
1 credit for providing an energy management policy endorsed by Building Manager or top management of Building Owner/ Building Management Company.
</t>
  </si>
  <si>
    <t>None.</t>
  </si>
  <si>
    <t>ü</t>
  </si>
  <si>
    <t xml:space="preserve">b) Energy Management Plan
2 credits for providing energy management plan with (i) objective, targets and reporting on progress (if applicable) and (ii) endorsed by Building Manager or top management of Building Owner/ Building Management Company.
</t>
  </si>
  <si>
    <t xml:space="preserve">c) Appointment of Energy Warden
1 credit for appointing an Energy Warden in the Building Management Company.
</t>
  </si>
  <si>
    <t>EU 2</t>
  </si>
  <si>
    <t>Energy Analysis</t>
  </si>
  <si>
    <t xml:space="preserve">a) Data Collection Facilities
Maximum 3 credits for providing sub-metering systems for each of the following electrical loads:
i. Air-conditioning system (chiller plant/ air-conditioner); 
ii. Lighting and small power; 
iii. Lift and escalator (if any); and
iv. Plumbing and drainage.
</t>
  </si>
  <si>
    <t>Building project/ individual building project in a building portfolio to compulsorily comply with Building Energy Code (BEC) 2012 or later version.</t>
  </si>
  <si>
    <t xml:space="preserve">b) Data Collection Record
1 credit for providing total building energy consumption data record of at least 24 months for building services under the control of Building Owner/ Building Management Company.
</t>
  </si>
  <si>
    <t xml:space="preserve">c) Energy Audit Report
1 credit for conducting energy audit in accordance with the Buildings Energy Efficiency Ordinance (Cap 610) requirement for existing buildings.
</t>
  </si>
  <si>
    <t xml:space="preserve">1 credit for filling up Table (II) to Table (VIII) under the Template 1 on Additional Information to Executive Summary of Energy Audit Report.
</t>
  </si>
  <si>
    <t xml:space="preserve">d) Carbon Audit Report
1 credit for conducting carbon audit in accordance with the requirements as stipulated in the credible greenhouse gas (GHG) accounting standard/ guideline.
</t>
  </si>
  <si>
    <t xml:space="preserve">e) Retro-Commissioning 
i. Planning and Investigation
1 Bonus credit for planning the retro-commissioning (RCx) process and identifying the potential energy saving opportunities (ESOs).
</t>
  </si>
  <si>
    <t>1B</t>
  </si>
  <si>
    <t xml:space="preserve">ii. Implementation 
Maximum 3 Bonus credits for implementing the selected ESOs for each of the following systems:
a. Air-conditioning system;
b. Electrical system;
c. Lift and escalator (if any) system; and
d. Plumbing and drainage system.
</t>
  </si>
  <si>
    <t>3B</t>
  </si>
  <si>
    <t xml:space="preserve">iii. On-going Commissioning
Maximum 3 Bonus credits for executing on-going commissioning for each of the following systems: 
a. Air-conditioning system;
b. Electrical system; 
c. Lift and escalator (if any) system; and
d. Plumbing and drainage system.
</t>
  </si>
  <si>
    <t xml:space="preserve">iv. RCx Professional/ RCx Practitioner
1 Bonus credit for engaging an accredited RCx Professional to develop, supervise and verify the RCx process.
</t>
  </si>
  <si>
    <t xml:space="preserve">1 Bonus credit for engaging an accredited RCx Practitioner (Level 1 or Level 2) to carry out the RCx process.
</t>
  </si>
  <si>
    <t>EU 3</t>
  </si>
  <si>
    <t>Energy Efficient Practices and Measures</t>
  </si>
  <si>
    <t xml:space="preserve">a) Energy Efficient Practices
Maximum 5 credits for implementing the following energy saving practices:
i. Turn on equipment/ systems based on operational hours of buildings. (Operation schedule);
ii. Avoid pre-cooling. Switch on centralised A/C system not more than 30 minutes in advance in the morning. (Operation schedules of A/C and building);
iii. For premises where the A/C systems are provided with heaters, avoid operating the heaters when the outdoor air temperature is above 20°C. (Operation schedule and/or print screen of BMS showing temperature setting);
iv. Turn off lighting if it is not needed. (Operation schedule and/or photograph showing timer setting);
v. Cut down number of lamps/ luminaires in area over-lit (over CIBSE recommendation) by artificial lighting and in perimeter area sufficiently lit by natural daylight. (Photographs showing lux measurement and de-lamping);
vi. Encourage using the stairs (for one or two floors up or down) rather than taking the lift. (Site photograph showing notice/ poster to encourage tenant/ building user); 
vii. Shut down some of the lifts and escalators during non-peak hours. (Operation schedule); and
viii. Arrange routine cleaning schedule for light diffusers, globes and reflectors to ensure light output efficiency (Cleaning schedule).
</t>
  </si>
  <si>
    <t xml:space="preserve">b) Energy Efficient Measures
Maximum 20 credits for demonstrating the following energy efficient measures:
</t>
  </si>
  <si>
    <t xml:space="preserve">1.  Air-Conditioning System
i.	4 credits for at least 30% by total cooling capacity serving the building are variable speed air-cooled / water-cooled chiller; 
ii.	6 credits for at least 50% by total cooling capacity serving the building are high efficiency chiller (compare to BEC 2012’s COP at full load in the same category, &gt;9% higher for air-cooled chiller and &gt;6% higher for water-cooled chiller); 
iii.	6 credits for at least 80% by total cooling capacity of all VRF are high efficiency VRF (&gt;15% higher than BEC 2012’s COP at full load in the same category); 
iv.	6 credits for upkeeping the chiller plant efficiency for at least 50% of total cooling capacity serving the buildings (no degradation in the measured overall COP of chiller plant for the past 12 months as compared to the baseline period. Baseline year can be any year in the past 3rd to 5th years);
v.	4 credits for at least 50% of total fresh air flow rate to the building are controlled by CO2 sensors;
vi.	3 credits for at least 50% of air-conditioned areas not frequently used (e.g. meeting room, conference room, etc.) are served by air-conditioning with motion sensors controlling its operation;
vii.	4 credits for at least 30% of total fresh air flow rate to the building are pre-treated by heat recovery system;
viii.	4 credits for at least 30% of air-conditioned areas are served by enthalpy controlled free cooling;
ix.	4 credits for at least 50% of total supply air flow rate of all PAU/ AHU are supplied by demand control fan (e.g. VSD fans, EC plug fans, etc.);
x.	4 credits for at least 50% of total supply air flow rate of all FCU are supplied by demand control fan (e.g. VSD fans, EC plug fans, etc.);
xi.	2 credits for at least 50% of total air flow rate of all cooling tower fans are VSD driven;
xii.	4 credits for at least 50% of total chilled water flow rate of all chilled water pumps are VSD driven;
xiii.	4 credits for at least 50% of total condensing water flow rate of all condensing water pumps are VSD driven;
xiv.	3 credits for having physical scale prevention technologies on all water-cooled chillers (e.g. automatic tube cleaning systems, magnetic or electromagnetic devices, etc.);
</t>
  </si>
  <si>
    <t xml:space="preserve">2.  Lighting System
i.	4 credits for at least 30% of all areas are served by LED lighting;
ii.	4 credits for at least 30% of "Exit" signs (by quantity) are LED lighting;
iii.	3 credits for at least 30% of all not normally occupied areas such as lift lobbies, corridors, toilets, refuse rooms, plant rooms, etc. are served by lighting with motion/ occupancy sensor controls/ door contact devices;
iv.	3 credits for at least 30% of all areas accessible to daylight are served by lighting with dimming controls to adjust lighting level to suit the space's need;
v.	2 credits for having separate lighting controls for the window perimeter and that for the interior. Lighting at the window perimeter can be turned down or off on a sunny day;
</t>
  </si>
  <si>
    <t xml:space="preserve">3.  Lift and Escalator System
i.	3 credits for at least 30% of all lift motor power are re-generative lifts;
ii.	1 credit for at least 30% of all lift motor power are Variable Voltage Variable Frequency (VVVF) drives and/or direct current motor controlled by solid-state elements for lifts;
iii.	1 credit for using destination control system for passenger lifts;
iv.	1 credit for at least 30% of all escalator motor power are VVVF drive systems and high gear systems for escalators;
v.	1 credit for at least 30% of all escalator motor power are “service-on-demand” (SOD) escalator, which stop or slow down when no user is detected;
vi.	1 credit for at least 50% of all lift (by quantity) have automatic switch off lighting and ventilation fan inside the lift car when the lift is in standby/ idle mode;
</t>
  </si>
  <si>
    <t xml:space="preserve">4.  Other System
i.	3 credits for at least 50% of all window areas with direct access to daylight are applied with solar window film (i.e. windows that are heavily shaded or not having a direct view to the sky are excluded);
ii.	2 credits for adding harmonics filter to reduce total harmonics distortion (THD) in electricity distribution system; 
iii.	1 credit for having heat pump pre-heating at least 50% of domestic hot water (by quantity of sanitary fitting);  
iv.	1 credit for having thermostat on/off and/or speed control for exhaust fans serving at least 50% of plant rooms area but exclude those rooms that require continuous exhaust due to health and safety issues (e.g. chemical storage room, refuse storage room, etc.); and 
v.	1 credit for openable windows for mixed mode/ natural ventilation.
 </t>
  </si>
  <si>
    <t>EU 4</t>
  </si>
  <si>
    <t xml:space="preserve">Energy Benchmarking </t>
  </si>
  <si>
    <t xml:space="preserve">a) Benchmarking
Compliance Path 1: EMSD Online Benchmarking Tool
For applicable types of buildings project/ individual building project in a building portfolio:
Credit(s) can be achieved based on the benchmarking results obtained from EMSD Online Benchmarking Tool.
Percentile: 50th (1), 40th (2), 30th (3), 20th (3+1B), 10th (3+2B)
Compliance Path 2: Recognition Scheme for HK BESTCOM
For Commercial Buildings eligible for the recognition scheme:
Credit(s) can be achieved based on the certificate label obtained from HKGBC Benchmarking and Energy Saving Tool - Commercial Buildings (Office/Retail), i.e. HK BESTCOM.
HK BESTCOM: Green(1), Bronze(2), Silver (3), Gold (3+1B), Platinum (3+2B)
</t>
  </si>
  <si>
    <t>Building types not covered by EMSD Online
Benchmarking Tool.</t>
  </si>
  <si>
    <t>3+2B</t>
  </si>
  <si>
    <t xml:space="preserve">b) Self-Improvement
Credits can be achieved based on the reduction percentage by comparing energy bill/ metering data in the category determined in part a) Benchmarking (Baseline year can be any year in the past 2nd to 5th years).
i. For buildings ranked at the 40th percentile or poorer under EMSD Online Benchmarking Tool or obtained “Bronze” or below certificate label under HK BESTCOM or not applicable under part a) Benchmarking:
Annual energy use reduction: 4%(2), 5%(3), 6%(4), 7%(5), 8%(6), 9%(7), 10%(8)
ii. For buildings ranked at the 30th percentile or better under EMSD Online Benchmarking Tool or obtained “Silver”/ “Gold”/ “Platinum” certificate label under HK BESTCOM:
Annual energy use reduction: 3%(2), 3.5%(3), 4%(4), 4.5%(5), 5%(6), 5.5%(7), 6%(8)
</t>
  </si>
  <si>
    <t>EU 5</t>
  </si>
  <si>
    <t>Achievement of Energywi$e and Carbon Reduction Certificate</t>
  </si>
  <si>
    <t xml:space="preserve">Maximum 2 credits for obtaining the following valid Environmental Certificate of Hong Kong Green Organisation Certification (HKGOC):
i.	Energywi$e Certificate; and
ii.	Carbon Reduction Certificate.
</t>
  </si>
  <si>
    <t>EU 6</t>
  </si>
  <si>
    <t>Educational and Promotional Programme</t>
  </si>
  <si>
    <t xml:space="preserve">2 credits for Building Owner/ Building Management Company to educate and advocate the behavioural change of building users in respect of Energy Use by:
i.	Organising educational seminar/ promotion campaign; or
ii.	Promoting or participating in Hong Kong Green Building Week organised by Construction Industry Council (CIC) and the Hong Kong Green Building Council Limited (HKGBC).
</t>
  </si>
  <si>
    <t>EU 7</t>
  </si>
  <si>
    <t xml:space="preserve">Innovative Techniques/ 
Performance Enhancements
</t>
  </si>
  <si>
    <t xml:space="preserve">a) Innovative Techniques
1 Bonus credit for applying innovation technique in respect of Energy Use that will improve the performance of the building.
</t>
  </si>
  <si>
    <t xml:space="preserve">b) Performance Enhancements
1 Bonus credit for building with exemplary performance over and above the criteria identified in Energy Use of the BEAM Plus for Existing Buildings.
</t>
  </si>
  <si>
    <t>Credit Applicable:</t>
  </si>
  <si>
    <t>Credit Anticipated:</t>
  </si>
  <si>
    <t>Percentage of Credits Achieved:</t>
  </si>
  <si>
    <t>Rating:</t>
  </si>
  <si>
    <t>*Note:</t>
  </si>
  <si>
    <t xml:space="preserve">1. Plan/policy refers to documents that are common among all buildings managed by the same Building Owner/ Building Management Company. In the case of portfolio assessment, the Applicant shall submit one set of plan(s)/policy(s) covering all building projects in the building portfolio. These documents will only be assessed once. Example of plan/policy include purchasing policy, management plan, user guideline, etc.
</t>
  </si>
  <si>
    <t xml:space="preserve">2. Records refer to the evidence that demonstrate the implementation of various policy, plan, best practices, etc. Records shall be building specific. In case of portfolio assessment, the Applicant shall submit complete records for each building project in the building portfolio. Sampling mechanism will be applied when assessing a portfolio project. Example of records include building layout plan and drawings, energy consumption data, maintenance records, etc.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</si>
</sst>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
  </numFmts>
  <fonts count="20" x14ac:knownFonts="1">
    <font>
      <sz val="11"/>
      <color theme="1"/>
      <name val="Aptos Narrow"/>
      <family val="2"/>
      <scheme val="minor"/>
    </font>
    <font>
      <b/>
      <sz val="14"/>
      <color theme="1"/>
      <name val="Arial"/>
      <family val="2"/>
    </font>
    <font>
      <sz val="11"/>
      <name val="Aptos Narrow"/>
      <family val="2"/>
      <charset val="136"/>
      <scheme val="minor"/>
    </font>
    <font>
      <sz val="10"/>
      <name val="Arial"/>
      <family val="2"/>
    </font>
    <font>
      <b/>
      <sz val="10"/>
      <name val="Arial"/>
      <family val="2"/>
    </font>
    <font>
      <b/>
      <sz val="12"/>
      <name val="Aptos Narrow"/>
      <family val="2"/>
      <scheme val="minor"/>
    </font>
    <font>
      <b/>
      <sz val="11"/>
      <name val="Aptos Narrow"/>
      <family val="2"/>
      <scheme val="minor"/>
    </font>
    <font>
      <b/>
      <sz val="10"/>
      <color theme="1"/>
      <name val="Arial"/>
      <family val="2"/>
    </font>
    <font>
      <sz val="10"/>
      <color theme="1"/>
      <name val="Arial"/>
      <family val="2"/>
    </font>
    <font>
      <b/>
      <sz val="12"/>
      <color theme="1"/>
      <name val="Aptos Narrow"/>
      <family val="2"/>
      <scheme val="minor"/>
    </font>
    <font>
      <b/>
      <sz val="9"/>
      <name val="Arial"/>
      <family val="2"/>
    </font>
    <font>
      <b/>
      <sz val="9"/>
      <color theme="1"/>
      <name val="Arial"/>
      <family val="2"/>
    </font>
    <font>
      <sz val="9"/>
      <name val="Arial"/>
      <family val="2"/>
    </font>
    <font>
      <sz val="9"/>
      <color theme="1"/>
      <name val="Wingdings"/>
      <charset val="2"/>
    </font>
    <font>
      <u/>
      <sz val="9"/>
      <name val="Arial"/>
      <family val="2"/>
    </font>
    <font>
      <sz val="9"/>
      <color theme="1"/>
      <name val="Arial"/>
      <family val="2"/>
    </font>
    <font>
      <b/>
      <sz val="12"/>
      <color rgb="FFFF0000"/>
      <name val="Arial"/>
      <family val="2"/>
    </font>
    <font>
      <sz val="11"/>
      <name val="Arial"/>
      <family val="2"/>
    </font>
    <font>
      <sz val="12"/>
      <name val="Arial"/>
      <family val="2"/>
    </font>
    <font>
      <sz val="11"/>
      <color theme="1"/>
      <name val="Arial"/>
      <family val="2"/>
    </font>
  </fonts>
  <fills count="4">
    <fill>
      <patternFill patternType="none"/>
    </fill>
    <fill>
      <patternFill patternType="gray125"/>
    </fill>
    <fill>
      <patternFill patternType="solid">
        <fgColor rgb="FFFFFF00"/>
        <bgColor indexed="64"/>
      </patternFill>
    </fill>
    <fill>
      <patternFill patternType="solid">
        <fgColor rgb="FFCCCCCC"/>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98">
    <xf numFmtId="0" fontId="0" fillId="0" borderId="0" xfId="0"/>
    <xf numFmtId="0" fontId="2" fillId="0" borderId="0" xfId="0" applyFont="1"/>
    <xf numFmtId="0" fontId="2" fillId="0" borderId="0" xfId="0" applyFont="1" applyAlignment="1">
      <alignment horizontal="left" vertical="top" wrapText="1"/>
    </xf>
    <xf numFmtId="0" fontId="3" fillId="0" borderId="0" xfId="0" applyFont="1" applyAlignment="1">
      <alignment horizontal="left" vertical="top" wrapText="1"/>
    </xf>
    <xf numFmtId="0" fontId="4" fillId="0" borderId="0" xfId="0" applyFont="1"/>
    <xf numFmtId="0" fontId="2" fillId="0" borderId="0" xfId="0" applyFont="1" applyAlignment="1">
      <alignment horizontal="left"/>
    </xf>
    <xf numFmtId="0" fontId="5" fillId="0" borderId="0" xfId="0" applyFont="1" applyAlignment="1">
      <alignment vertical="top"/>
    </xf>
    <xf numFmtId="0" fontId="4" fillId="0" borderId="0" xfId="0" applyFont="1" applyAlignment="1">
      <alignment horizontal="left"/>
    </xf>
    <xf numFmtId="0" fontId="6" fillId="0" borderId="0" xfId="0" applyFont="1" applyAlignment="1">
      <alignment vertical="top"/>
    </xf>
    <xf numFmtId="0" fontId="5" fillId="0" borderId="0" xfId="0" applyFont="1"/>
    <xf numFmtId="0" fontId="7" fillId="0" borderId="0" xfId="0" applyFont="1" applyAlignment="1">
      <alignment horizontal="left"/>
    </xf>
    <xf numFmtId="0" fontId="7" fillId="0" borderId="0" xfId="0" applyFont="1"/>
    <xf numFmtId="0" fontId="2" fillId="0" borderId="0" xfId="0" applyFont="1" applyAlignment="1">
      <alignment vertical="top"/>
    </xf>
    <xf numFmtId="0" fontId="0" fillId="0" borderId="0" xfId="0" applyAlignment="1">
      <alignment horizontal="left" vertical="top" wrapText="1"/>
    </xf>
    <xf numFmtId="0" fontId="8" fillId="0" borderId="0" xfId="0" applyFont="1" applyAlignment="1">
      <alignment horizontal="left" vertical="top" wrapText="1"/>
    </xf>
    <xf numFmtId="49" fontId="9" fillId="0" borderId="0" xfId="0" applyNumberFormat="1" applyFont="1" applyAlignment="1">
      <alignment horizontal="left"/>
    </xf>
    <xf numFmtId="0" fontId="9" fillId="0" borderId="0" xfId="0" applyFont="1"/>
    <xf numFmtId="49" fontId="9" fillId="0" borderId="0" xfId="0" applyNumberFormat="1" applyFont="1" applyAlignment="1">
      <alignment horizontal="left" vertical="center"/>
    </xf>
    <xf numFmtId="0" fontId="9" fillId="0" borderId="0" xfId="0" applyFont="1" applyAlignment="1">
      <alignment vertical="center"/>
    </xf>
    <xf numFmtId="0" fontId="4" fillId="0" borderId="1" xfId="0" applyFont="1" applyBorder="1" applyAlignment="1">
      <alignment horizontal="justify" vertical="top" wrapText="1"/>
    </xf>
    <xf numFmtId="0" fontId="10" fillId="0" borderId="1" xfId="0" applyFont="1" applyBorder="1" applyAlignment="1">
      <alignment horizontal="left" vertical="top" wrapText="1"/>
    </xf>
    <xf numFmtId="0" fontId="10" fillId="0" borderId="1" xfId="0" applyFont="1" applyBorder="1" applyAlignment="1">
      <alignment horizontal="justify" vertical="top" wrapText="1"/>
    </xf>
    <xf numFmtId="0" fontId="10" fillId="0" borderId="1" xfId="0" applyFont="1" applyBorder="1" applyAlignment="1">
      <alignment horizontal="center" vertical="top" wrapText="1"/>
    </xf>
    <xf numFmtId="0" fontId="4" fillId="3" borderId="1" xfId="0" applyFont="1" applyFill="1" applyBorder="1" applyAlignment="1">
      <alignment horizontal="justify" vertical="top" wrapText="1"/>
    </xf>
    <xf numFmtId="0" fontId="7" fillId="3" borderId="1" xfId="0" applyFont="1" applyFill="1" applyBorder="1" applyAlignment="1">
      <alignment horizontal="center" vertical="top" wrapText="1"/>
    </xf>
    <xf numFmtId="0" fontId="4" fillId="3" borderId="1" xfId="0" applyFont="1" applyFill="1" applyBorder="1" applyAlignment="1">
      <alignment horizontal="center" vertical="top" wrapText="1"/>
    </xf>
    <xf numFmtId="0" fontId="12" fillId="0" borderId="1" xfId="0" applyFont="1" applyBorder="1" applyAlignment="1">
      <alignment horizontal="left" vertical="top" wrapText="1"/>
    </xf>
    <xf numFmtId="0" fontId="12" fillId="0" borderId="1" xfId="0" applyFont="1" applyBorder="1" applyAlignment="1">
      <alignment horizontal="justify" vertical="top" wrapText="1"/>
    </xf>
    <xf numFmtId="0" fontId="13" fillId="0" borderId="1" xfId="0" applyFont="1" applyBorder="1" applyAlignment="1">
      <alignment horizontal="center" vertical="top" wrapText="1"/>
    </xf>
    <xf numFmtId="0" fontId="12" fillId="0" borderId="1" xfId="0" applyFont="1" applyBorder="1" applyAlignment="1">
      <alignment horizontal="center" vertical="top" wrapText="1"/>
    </xf>
    <xf numFmtId="0" fontId="2" fillId="0" borderId="0" xfId="0" applyFont="1" applyAlignment="1" applyProtection="1">
      <alignment horizontal="right" vertical="top"/>
      <protection locked="0"/>
    </xf>
    <xf numFmtId="0" fontId="2" fillId="0" borderId="0" xfId="0" applyFont="1" applyAlignment="1" applyProtection="1">
      <alignment vertical="top"/>
      <protection locked="0"/>
    </xf>
    <xf numFmtId="0" fontId="12" fillId="0" borderId="11" xfId="0" applyFont="1" applyBorder="1" applyAlignment="1">
      <alignment horizontal="justify" vertical="top" wrapText="1"/>
    </xf>
    <xf numFmtId="0" fontId="12" fillId="0" borderId="9" xfId="0" applyFont="1" applyBorder="1" applyAlignment="1">
      <alignment horizontal="center" vertical="top"/>
    </xf>
    <xf numFmtId="0" fontId="12" fillId="0" borderId="11" xfId="0" applyFont="1" applyBorder="1" applyAlignment="1">
      <alignment horizontal="center" vertical="top"/>
    </xf>
    <xf numFmtId="0" fontId="13" fillId="0" borderId="11" xfId="0" applyFont="1" applyBorder="1" applyAlignment="1">
      <alignment horizontal="center" vertical="top" wrapText="1"/>
    </xf>
    <xf numFmtId="0" fontId="14" fillId="0" borderId="12" xfId="0" applyFont="1" applyBorder="1" applyAlignment="1">
      <alignment horizontal="justify" vertical="top" wrapText="1"/>
    </xf>
    <xf numFmtId="0" fontId="12" fillId="0" borderId="12" xfId="0" applyFont="1" applyBorder="1" applyAlignment="1">
      <alignment horizontal="center" vertical="top"/>
    </xf>
    <xf numFmtId="0" fontId="13" fillId="0" borderId="12" xfId="0" applyFont="1" applyBorder="1" applyAlignment="1">
      <alignment horizontal="center" vertical="top" wrapText="1"/>
    </xf>
    <xf numFmtId="0" fontId="12" fillId="0" borderId="12" xfId="0" applyFont="1" applyBorder="1" applyAlignment="1">
      <alignment horizontal="justify" vertical="top" wrapText="1"/>
    </xf>
    <xf numFmtId="0" fontId="12" fillId="0" borderId="5" xfId="0" applyFont="1" applyBorder="1" applyAlignment="1">
      <alignment horizontal="center" vertical="top"/>
    </xf>
    <xf numFmtId="0" fontId="12" fillId="0" borderId="13" xfId="0" applyFont="1" applyBorder="1" applyAlignment="1">
      <alignment horizontal="justify" vertical="top" wrapText="1"/>
    </xf>
    <xf numFmtId="0" fontId="12" fillId="0" borderId="13" xfId="0" applyFont="1" applyBorder="1" applyAlignment="1">
      <alignment vertical="top" wrapText="1"/>
    </xf>
    <xf numFmtId="0" fontId="12" fillId="0" borderId="1" xfId="0" applyFont="1" applyBorder="1" applyAlignment="1">
      <alignment horizontal="center" vertical="top"/>
    </xf>
    <xf numFmtId="1" fontId="2" fillId="0" borderId="0" xfId="0" applyNumberFormat="1" applyFont="1" applyAlignment="1" applyProtection="1">
      <alignment horizontal="right" vertical="top"/>
      <protection locked="0"/>
    </xf>
    <xf numFmtId="0" fontId="12" fillId="0" borderId="1" xfId="0" applyFont="1" applyBorder="1" applyAlignment="1">
      <alignment vertical="top" wrapText="1"/>
    </xf>
    <xf numFmtId="0" fontId="12" fillId="0" borderId="14" xfId="0" applyFont="1" applyBorder="1" applyAlignment="1">
      <alignment horizontal="center" vertical="top"/>
    </xf>
    <xf numFmtId="0" fontId="12" fillId="0" borderId="14" xfId="0" applyFont="1" applyBorder="1" applyAlignment="1">
      <alignment horizontal="center" vertical="top" wrapText="1"/>
    </xf>
    <xf numFmtId="0" fontId="0" fillId="0" borderId="0" xfId="0" applyAlignment="1">
      <alignment vertical="top"/>
    </xf>
    <xf numFmtId="164" fontId="0" fillId="0" borderId="0" xfId="0" applyNumberFormat="1" applyAlignment="1">
      <alignment vertical="top"/>
    </xf>
    <xf numFmtId="0" fontId="15" fillId="0" borderId="0" xfId="0" applyFont="1" applyAlignment="1">
      <alignment vertical="center"/>
    </xf>
    <xf numFmtId="0" fontId="0" fillId="0" borderId="0" xfId="0" applyAlignment="1">
      <alignment horizontal="left" vertical="top"/>
    </xf>
    <xf numFmtId="0" fontId="2" fillId="0" borderId="0" xfId="0" applyFont="1" applyAlignment="1">
      <alignment horizontal="left" vertical="top"/>
    </xf>
    <xf numFmtId="0" fontId="16" fillId="0" borderId="0" xfId="0" applyFont="1"/>
    <xf numFmtId="0" fontId="17" fillId="2" borderId="1" xfId="0" applyFont="1" applyFill="1" applyBorder="1" applyAlignment="1" applyProtection="1">
      <alignment horizontal="left" vertical="top" wrapText="1"/>
      <protection locked="0"/>
    </xf>
    <xf numFmtId="0" fontId="19" fillId="2" borderId="1" xfId="0" quotePrefix="1" applyFont="1" applyFill="1" applyBorder="1" applyAlignment="1" applyProtection="1">
      <alignment horizontal="left" vertical="top" wrapText="1"/>
      <protection locked="0"/>
    </xf>
    <xf numFmtId="0" fontId="15" fillId="0" borderId="0" xfId="0" applyFont="1" applyAlignment="1">
      <alignment horizontal="left" vertical="top" wrapText="1"/>
    </xf>
    <xf numFmtId="0" fontId="0" fillId="0" borderId="0" xfId="0" applyAlignment="1">
      <alignment vertical="top"/>
    </xf>
    <xf numFmtId="0" fontId="10" fillId="0" borderId="1" xfId="0" applyFont="1" applyBorder="1" applyAlignment="1">
      <alignment horizontal="left" vertical="top" wrapText="1"/>
    </xf>
    <xf numFmtId="0" fontId="0" fillId="0" borderId="13" xfId="0" applyBorder="1"/>
    <xf numFmtId="0" fontId="12" fillId="2" borderId="1" xfId="0" applyFont="1" applyFill="1" applyBorder="1" applyAlignment="1" applyProtection="1">
      <alignment horizontal="center" vertical="top" wrapText="1"/>
      <protection locked="0"/>
    </xf>
    <xf numFmtId="0" fontId="0" fillId="0" borderId="9" xfId="0" applyBorder="1" applyProtection="1">
      <protection locked="0"/>
    </xf>
    <xf numFmtId="0" fontId="18" fillId="2" borderId="1" xfId="0" applyFont="1" applyFill="1" applyBorder="1" applyAlignment="1" applyProtection="1">
      <alignment horizontal="left" vertical="top" wrapText="1"/>
      <protection locked="0"/>
    </xf>
    <xf numFmtId="0" fontId="0" fillId="0" borderId="2" xfId="0" applyBorder="1" applyProtection="1">
      <protection locked="0"/>
    </xf>
    <xf numFmtId="0" fontId="0" fillId="0" borderId="3" xfId="0" applyBorder="1" applyProtection="1">
      <protection locked="0"/>
    </xf>
    <xf numFmtId="0" fontId="0" fillId="0" borderId="4" xfId="0" applyBorder="1" applyProtection="1">
      <protection locked="0"/>
    </xf>
    <xf numFmtId="0" fontId="0" fillId="0" borderId="0" xfId="0" applyProtection="1">
      <protection locked="0"/>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10" fillId="0" borderId="1" xfId="0" applyFont="1" applyBorder="1" applyAlignment="1">
      <alignment horizontal="center" vertical="top" wrapText="1"/>
    </xf>
    <xf numFmtId="0" fontId="0" fillId="0" borderId="9" xfId="0" applyBorder="1"/>
    <xf numFmtId="0" fontId="12" fillId="2" borderId="1" xfId="0" quotePrefix="1" applyFont="1" applyFill="1" applyBorder="1" applyAlignment="1" applyProtection="1">
      <alignment horizontal="center" vertical="top" wrapText="1"/>
      <protection locked="0"/>
    </xf>
    <xf numFmtId="0" fontId="1" fillId="0" borderId="0" xfId="0" applyFont="1" applyAlignment="1">
      <alignment horizontal="center" wrapText="1"/>
    </xf>
    <xf numFmtId="0" fontId="2" fillId="0" borderId="0" xfId="0" applyFont="1"/>
    <xf numFmtId="0" fontId="12" fillId="0" borderId="1" xfId="0" applyFont="1" applyBorder="1" applyAlignment="1">
      <alignment horizontal="center" vertical="top" wrapText="1"/>
    </xf>
    <xf numFmtId="0" fontId="2" fillId="0" borderId="4" xfId="0" applyFont="1" applyBorder="1" applyAlignment="1" applyProtection="1">
      <alignment horizontal="right" vertical="top"/>
      <protection locked="0"/>
    </xf>
    <xf numFmtId="0" fontId="7" fillId="0" borderId="1" xfId="0" applyFont="1" applyBorder="1" applyAlignment="1">
      <alignment horizontal="right" vertical="center" wrapText="1"/>
    </xf>
    <xf numFmtId="0" fontId="0" fillId="0" borderId="10" xfId="0" applyBorder="1"/>
    <xf numFmtId="0" fontId="12" fillId="0" borderId="1" xfId="0" applyFont="1" applyBorder="1" applyAlignment="1">
      <alignment horizontal="left" vertical="top" wrapText="1"/>
    </xf>
    <xf numFmtId="0" fontId="0" fillId="0" borderId="12" xfId="0" applyBorder="1"/>
    <xf numFmtId="0" fontId="12" fillId="0" borderId="3" xfId="0" applyFont="1" applyBorder="1" applyAlignment="1">
      <alignment horizontal="center" vertical="top"/>
    </xf>
    <xf numFmtId="0" fontId="0" fillId="0" borderId="5" xfId="0" applyBorder="1"/>
    <xf numFmtId="0" fontId="12" fillId="0" borderId="11" xfId="0" applyFont="1" applyBorder="1" applyAlignment="1">
      <alignment horizontal="center" vertical="top" wrapText="1"/>
    </xf>
    <xf numFmtId="0" fontId="12" fillId="0" borderId="14" xfId="0" applyFont="1" applyBorder="1" applyAlignment="1">
      <alignment horizontal="left" vertical="top" wrapText="1"/>
    </xf>
    <xf numFmtId="0" fontId="0" fillId="0" borderId="4" xfId="0" applyBorder="1"/>
    <xf numFmtId="0" fontId="0" fillId="0" borderId="6" xfId="0" applyBorder="1"/>
    <xf numFmtId="0" fontId="7" fillId="0" borderId="1" xfId="0" applyFont="1" applyBorder="1" applyAlignment="1">
      <alignment horizontal="center" vertical="center" wrapText="1"/>
    </xf>
    <xf numFmtId="0" fontId="12" fillId="2" borderId="11" xfId="0" applyFont="1" applyFill="1" applyBorder="1" applyAlignment="1" applyProtection="1">
      <alignment horizontal="center" vertical="top" wrapText="1"/>
      <protection locked="0"/>
    </xf>
    <xf numFmtId="0" fontId="13" fillId="0" borderId="1" xfId="0" applyFont="1" applyBorder="1" applyAlignment="1">
      <alignment horizontal="center" vertical="top" wrapText="1"/>
    </xf>
    <xf numFmtId="0" fontId="11" fillId="0" borderId="1" xfId="0" applyFont="1" applyBorder="1" applyAlignment="1">
      <alignment horizontal="center" vertical="top" wrapText="1"/>
    </xf>
    <xf numFmtId="10" fontId="7" fillId="0" borderId="1" xfId="0" applyNumberFormat="1" applyFont="1" applyBorder="1" applyAlignment="1">
      <alignment horizontal="center" vertical="center" wrapText="1"/>
    </xf>
    <xf numFmtId="0" fontId="7" fillId="0" borderId="1" xfId="0" quotePrefix="1" applyFont="1" applyBorder="1" applyAlignment="1">
      <alignment horizontal="right" vertical="center" wrapText="1"/>
    </xf>
    <xf numFmtId="0" fontId="10" fillId="0" borderId="1" xfId="0" applyFont="1" applyBorder="1" applyAlignment="1">
      <alignment horizontal="justify" vertical="top" wrapText="1"/>
    </xf>
    <xf numFmtId="0" fontId="4" fillId="3" borderId="1" xfId="0" applyFont="1" applyFill="1" applyBorder="1" applyAlignment="1">
      <alignment horizontal="center" vertical="top" wrapText="1"/>
    </xf>
    <xf numFmtId="0" fontId="4" fillId="3" borderId="1" xfId="0" applyFont="1" applyFill="1" applyBorder="1" applyAlignment="1">
      <alignment horizontal="left" vertical="top" wrapText="1"/>
    </xf>
    <xf numFmtId="0" fontId="12" fillId="0" borderId="1" xfId="0" applyFont="1" applyBorder="1" applyAlignment="1">
      <alignment horizontal="center" vertical="top"/>
    </xf>
  </cellXfs>
  <cellStyles count="1">
    <cellStyle name="Normal" xfId="0" builtinId="0"/>
  </cellStyles>
  <dxfs count="1">
    <dxf>
      <fill>
        <patternFill patternType="solid">
          <fgColor rgb="FFD9D9D9"/>
          <bgColor rgb="FFD9D9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8"/>
  <sheetViews>
    <sheetView tabSelected="1" topLeftCell="A7" zoomScaleNormal="100" workbookViewId="0">
      <selection activeCell="D7" sqref="D7"/>
    </sheetView>
  </sheetViews>
  <sheetFormatPr defaultColWidth="9.140625" defaultRowHeight="15.75" x14ac:dyDescent="0.25"/>
  <cols>
    <col min="1" max="1" width="7.85546875" style="12" customWidth="1"/>
    <col min="2" max="2" width="19" style="52" customWidth="1"/>
    <col min="3" max="3" width="68" style="12" customWidth="1"/>
    <col min="4" max="4" width="14" style="12" customWidth="1"/>
    <col min="5" max="6" width="12" style="12" customWidth="1"/>
    <col min="7" max="7" width="12.140625" style="12" customWidth="1"/>
    <col min="8" max="8" width="8.28515625" style="12" customWidth="1"/>
    <col min="9" max="9" width="6.42578125" style="12" customWidth="1"/>
    <col min="10" max="11" width="8.42578125" style="12" hidden="1" customWidth="1"/>
    <col min="12" max="12" width="9.140625" style="12" hidden="1" customWidth="1"/>
    <col min="13" max="13" width="13" hidden="1" customWidth="1"/>
    <col min="14" max="18" width="9.140625" style="12" customWidth="1"/>
    <col min="19" max="16384" width="9.140625" style="12"/>
  </cols>
  <sheetData>
    <row r="1" spans="1:16" s="1" customFormat="1" ht="34.5" customHeight="1" x14ac:dyDescent="0.25">
      <c r="A1" s="74" t="s">
        <v>0</v>
      </c>
      <c r="B1" s="75"/>
      <c r="C1" s="75"/>
      <c r="D1" s="75"/>
      <c r="E1" s="75"/>
      <c r="F1" s="75"/>
      <c r="G1" s="75"/>
      <c r="H1" s="75"/>
      <c r="I1" s="75"/>
      <c r="L1" s="2"/>
      <c r="M1" s="3"/>
      <c r="N1" s="3"/>
    </row>
    <row r="2" spans="1:16" s="1" customFormat="1" x14ac:dyDescent="0.25">
      <c r="A2" s="4"/>
      <c r="B2" s="5"/>
      <c r="L2" s="2"/>
      <c r="M2" s="3"/>
      <c r="N2" s="3"/>
    </row>
    <row r="3" spans="1:16" s="1" customFormat="1" x14ac:dyDescent="0.25">
      <c r="A3" s="53" t="s">
        <v>1</v>
      </c>
      <c r="B3" s="5"/>
      <c r="L3" s="2"/>
      <c r="M3" s="3"/>
      <c r="N3" s="3"/>
    </row>
    <row r="4" spans="1:16" s="1" customFormat="1" x14ac:dyDescent="0.25">
      <c r="A4" s="4"/>
      <c r="B4" s="5"/>
      <c r="L4" s="2"/>
      <c r="M4" s="3"/>
      <c r="N4" s="3"/>
    </row>
    <row r="5" spans="1:16" s="1" customFormat="1" ht="15.75" customHeight="1" x14ac:dyDescent="0.25">
      <c r="A5" s="6" t="s">
        <v>2</v>
      </c>
      <c r="B5" s="5"/>
      <c r="C5" s="54"/>
      <c r="L5" s="2"/>
      <c r="M5" s="3"/>
      <c r="N5" s="3"/>
    </row>
    <row r="6" spans="1:16" s="1" customFormat="1" ht="27" customHeight="1" x14ac:dyDescent="0.25">
      <c r="A6" s="6" t="s">
        <v>3</v>
      </c>
      <c r="B6" s="7"/>
      <c r="C6" s="54"/>
      <c r="I6" s="8"/>
      <c r="L6" s="2"/>
      <c r="M6" s="3"/>
      <c r="N6" s="3"/>
    </row>
    <row r="7" spans="1:16" ht="15.75" customHeight="1" x14ac:dyDescent="0.25">
      <c r="A7" s="9"/>
      <c r="B7" s="10"/>
      <c r="C7" s="11"/>
      <c r="N7" s="13"/>
      <c r="O7" s="14"/>
      <c r="P7" s="14"/>
    </row>
    <row r="8" spans="1:16" ht="15.75" customHeight="1" x14ac:dyDescent="0.25">
      <c r="A8" s="15" t="s">
        <v>4</v>
      </c>
      <c r="B8" s="16" t="s">
        <v>5</v>
      </c>
      <c r="C8" s="55"/>
      <c r="N8" s="13"/>
      <c r="O8" s="14"/>
      <c r="P8" s="14"/>
    </row>
    <row r="9" spans="1:16" s="1" customFormat="1" ht="15.75" customHeight="1" x14ac:dyDescent="0.25">
      <c r="A9" s="9"/>
      <c r="B9" s="7"/>
      <c r="C9" s="4"/>
      <c r="L9" s="2"/>
      <c r="M9" s="3"/>
      <c r="N9" s="3"/>
    </row>
    <row r="10" spans="1:16" s="1" customFormat="1" ht="15.75" customHeight="1" x14ac:dyDescent="0.25">
      <c r="A10" s="17" t="s">
        <v>6</v>
      </c>
      <c r="B10" s="18" t="s">
        <v>7</v>
      </c>
      <c r="C10" s="4"/>
      <c r="L10" s="2"/>
      <c r="M10" s="3"/>
      <c r="N10" s="3"/>
    </row>
    <row r="11" spans="1:16" s="1" customFormat="1" x14ac:dyDescent="0.25">
      <c r="A11" s="62"/>
      <c r="B11" s="63"/>
      <c r="C11" s="63"/>
      <c r="D11" s="63"/>
      <c r="E11" s="63"/>
      <c r="F11" s="63"/>
      <c r="G11" s="63"/>
      <c r="H11" s="63"/>
      <c r="I11" s="64"/>
      <c r="L11" s="2"/>
      <c r="M11" s="3"/>
      <c r="N11" s="3"/>
    </row>
    <row r="12" spans="1:16" s="1" customFormat="1" x14ac:dyDescent="0.25">
      <c r="A12" s="65"/>
      <c r="B12" s="66"/>
      <c r="C12" s="66"/>
      <c r="D12" s="66"/>
      <c r="E12" s="66"/>
      <c r="F12" s="66"/>
      <c r="G12" s="66"/>
      <c r="H12" s="66"/>
      <c r="I12" s="67"/>
      <c r="L12" s="2"/>
      <c r="M12" s="3"/>
      <c r="N12" s="3"/>
    </row>
    <row r="13" spans="1:16" s="1" customFormat="1" x14ac:dyDescent="0.25">
      <c r="A13" s="65"/>
      <c r="B13" s="66"/>
      <c r="C13" s="66"/>
      <c r="D13" s="66"/>
      <c r="E13" s="66"/>
      <c r="F13" s="66"/>
      <c r="G13" s="66"/>
      <c r="H13" s="66"/>
      <c r="I13" s="67"/>
      <c r="L13" s="2"/>
      <c r="M13" s="3"/>
      <c r="N13" s="3"/>
    </row>
    <row r="14" spans="1:16" s="1" customFormat="1" x14ac:dyDescent="0.25">
      <c r="A14" s="65"/>
      <c r="B14" s="66"/>
      <c r="C14" s="66"/>
      <c r="D14" s="66"/>
      <c r="E14" s="66"/>
      <c r="F14" s="66"/>
      <c r="G14" s="66"/>
      <c r="H14" s="66"/>
      <c r="I14" s="67"/>
      <c r="L14" s="2"/>
      <c r="M14" s="3"/>
      <c r="N14" s="3"/>
    </row>
    <row r="15" spans="1:16" s="1" customFormat="1" x14ac:dyDescent="0.25">
      <c r="A15" s="65"/>
      <c r="B15" s="66"/>
      <c r="C15" s="66"/>
      <c r="D15" s="66"/>
      <c r="E15" s="66"/>
      <c r="F15" s="66"/>
      <c r="G15" s="66"/>
      <c r="H15" s="66"/>
      <c r="I15" s="67"/>
      <c r="L15" s="2"/>
      <c r="M15" s="3"/>
      <c r="N15" s="3"/>
    </row>
    <row r="16" spans="1:16" s="1" customFormat="1" x14ac:dyDescent="0.25">
      <c r="A16" s="65"/>
      <c r="B16" s="66"/>
      <c r="C16" s="66"/>
      <c r="D16" s="66"/>
      <c r="E16" s="66"/>
      <c r="F16" s="66"/>
      <c r="G16" s="66"/>
      <c r="H16" s="66"/>
      <c r="I16" s="67"/>
      <c r="L16" s="2"/>
      <c r="M16" s="3"/>
      <c r="N16" s="3"/>
    </row>
    <row r="17" spans="1:14" s="1" customFormat="1" x14ac:dyDescent="0.25">
      <c r="A17" s="65"/>
      <c r="B17" s="66"/>
      <c r="C17" s="66"/>
      <c r="D17" s="66"/>
      <c r="E17" s="66"/>
      <c r="F17" s="66"/>
      <c r="G17" s="66"/>
      <c r="H17" s="66"/>
      <c r="I17" s="67"/>
      <c r="L17" s="2"/>
      <c r="M17" s="3"/>
      <c r="N17" s="3"/>
    </row>
    <row r="18" spans="1:14" s="1" customFormat="1" x14ac:dyDescent="0.25">
      <c r="A18" s="65"/>
      <c r="B18" s="66"/>
      <c r="C18" s="66"/>
      <c r="D18" s="66"/>
      <c r="E18" s="66"/>
      <c r="F18" s="66"/>
      <c r="G18" s="66"/>
      <c r="H18" s="66"/>
      <c r="I18" s="67"/>
      <c r="L18" s="2"/>
      <c r="M18" s="3"/>
      <c r="N18" s="3"/>
    </row>
    <row r="19" spans="1:14" s="1" customFormat="1" x14ac:dyDescent="0.25">
      <c r="A19" s="65"/>
      <c r="B19" s="66"/>
      <c r="C19" s="66"/>
      <c r="D19" s="66"/>
      <c r="E19" s="66"/>
      <c r="F19" s="66"/>
      <c r="G19" s="66"/>
      <c r="H19" s="66"/>
      <c r="I19" s="67"/>
      <c r="L19" s="2"/>
      <c r="M19" s="3"/>
      <c r="N19" s="3"/>
    </row>
    <row r="20" spans="1:14" s="1" customFormat="1" x14ac:dyDescent="0.25">
      <c r="A20" s="68"/>
      <c r="B20" s="69"/>
      <c r="C20" s="69"/>
      <c r="D20" s="69"/>
      <c r="E20" s="69"/>
      <c r="F20" s="69"/>
      <c r="G20" s="69"/>
      <c r="H20" s="69"/>
      <c r="I20" s="70"/>
      <c r="L20" s="2"/>
      <c r="M20" s="3"/>
      <c r="N20" s="3"/>
    </row>
    <row r="21" spans="1:14" s="1" customFormat="1" ht="15.75" customHeight="1" x14ac:dyDescent="0.25">
      <c r="A21" s="9"/>
      <c r="B21" s="7"/>
      <c r="C21" s="4"/>
      <c r="L21" s="2"/>
      <c r="M21" s="3"/>
      <c r="N21" s="3"/>
    </row>
    <row r="22" spans="1:14" s="1" customFormat="1" ht="15.75" customHeight="1" x14ac:dyDescent="0.25">
      <c r="A22" s="17" t="s">
        <v>6</v>
      </c>
      <c r="B22" s="10" t="s">
        <v>8</v>
      </c>
      <c r="C22" s="4"/>
      <c r="L22" s="2"/>
      <c r="M22" s="3"/>
      <c r="N22" s="3"/>
    </row>
    <row r="24" spans="1:14" ht="24" customHeight="1" x14ac:dyDescent="0.25">
      <c r="A24" s="19"/>
      <c r="B24" s="20" t="s">
        <v>9</v>
      </c>
      <c r="C24" s="21" t="s">
        <v>10</v>
      </c>
      <c r="D24" s="22" t="s">
        <v>11</v>
      </c>
      <c r="E24" s="91" t="s">
        <v>12</v>
      </c>
      <c r="F24" s="72"/>
      <c r="G24" s="22" t="s">
        <v>13</v>
      </c>
      <c r="H24" s="71" t="s">
        <v>14</v>
      </c>
      <c r="I24" s="72"/>
    </row>
    <row r="25" spans="1:14" x14ac:dyDescent="0.25">
      <c r="A25" s="96"/>
      <c r="B25" s="79"/>
      <c r="C25" s="72"/>
      <c r="D25" s="23"/>
      <c r="E25" s="24" t="s">
        <v>15</v>
      </c>
      <c r="F25" s="24" t="s">
        <v>16</v>
      </c>
      <c r="G25" s="25" t="s">
        <v>17</v>
      </c>
      <c r="H25" s="95"/>
      <c r="I25" s="72"/>
      <c r="J25" s="77" t="s">
        <v>18</v>
      </c>
      <c r="K25" s="66"/>
      <c r="L25" s="77" t="s">
        <v>19</v>
      </c>
      <c r="M25" s="66"/>
    </row>
    <row r="26" spans="1:14" ht="48" customHeight="1" x14ac:dyDescent="0.25">
      <c r="A26" s="94" t="s">
        <v>20</v>
      </c>
      <c r="B26" s="80" t="s">
        <v>21</v>
      </c>
      <c r="C26" s="27" t="s">
        <v>22</v>
      </c>
      <c r="D26" s="84" t="s">
        <v>23</v>
      </c>
      <c r="E26" s="28" t="s">
        <v>24</v>
      </c>
      <c r="F26" s="29"/>
      <c r="G26" s="29">
        <v>1</v>
      </c>
      <c r="H26" s="60"/>
      <c r="I26" s="61"/>
      <c r="J26" s="30">
        <f t="shared" ref="J26:J33" si="0">IF(H26="NA","NA", G26)</f>
        <v>1</v>
      </c>
      <c r="K26" s="31"/>
      <c r="L26" s="31"/>
      <c r="M26" s="31">
        <f t="shared" ref="M26:M44" si="1">IFERROR(VALUE(SUBSTITUTE(SUBSTITUTE(TRIM(H26),"B","")," ","")),0)</f>
        <v>0</v>
      </c>
    </row>
    <row r="27" spans="1:14" ht="60" customHeight="1" x14ac:dyDescent="0.25">
      <c r="A27" s="81"/>
      <c r="B27" s="81"/>
      <c r="C27" s="27" t="s">
        <v>25</v>
      </c>
      <c r="D27" s="81"/>
      <c r="E27" s="28" t="s">
        <v>24</v>
      </c>
      <c r="F27" s="29"/>
      <c r="G27" s="29">
        <v>2</v>
      </c>
      <c r="H27" s="60"/>
      <c r="I27" s="61"/>
      <c r="J27" s="30">
        <f t="shared" si="0"/>
        <v>2</v>
      </c>
      <c r="K27" s="31"/>
      <c r="L27" s="31"/>
      <c r="M27" s="31">
        <f t="shared" si="1"/>
        <v>0</v>
      </c>
    </row>
    <row r="28" spans="1:14" ht="36" customHeight="1" x14ac:dyDescent="0.25">
      <c r="A28" s="59"/>
      <c r="B28" s="59"/>
      <c r="C28" s="27" t="s">
        <v>26</v>
      </c>
      <c r="D28" s="81"/>
      <c r="E28" s="29"/>
      <c r="F28" s="28" t="s">
        <v>24</v>
      </c>
      <c r="G28" s="29">
        <v>1</v>
      </c>
      <c r="H28" s="60"/>
      <c r="I28" s="61"/>
      <c r="J28" s="30">
        <f t="shared" si="0"/>
        <v>1</v>
      </c>
      <c r="K28" s="31"/>
      <c r="L28" s="31"/>
      <c r="M28" s="31">
        <f t="shared" si="1"/>
        <v>0</v>
      </c>
    </row>
    <row r="29" spans="1:14" ht="125.25" customHeight="1" x14ac:dyDescent="0.25">
      <c r="A29" s="58" t="s">
        <v>27</v>
      </c>
      <c r="B29" s="80" t="s">
        <v>28</v>
      </c>
      <c r="C29" s="27" t="s">
        <v>29</v>
      </c>
      <c r="D29" s="29" t="s">
        <v>30</v>
      </c>
      <c r="E29" s="29"/>
      <c r="F29" s="28" t="s">
        <v>24</v>
      </c>
      <c r="G29" s="29">
        <v>3</v>
      </c>
      <c r="H29" s="60"/>
      <c r="I29" s="61"/>
      <c r="J29" s="30">
        <f t="shared" si="0"/>
        <v>3</v>
      </c>
      <c r="K29" s="31"/>
      <c r="L29" s="31"/>
      <c r="M29" s="31">
        <f t="shared" si="1"/>
        <v>0</v>
      </c>
    </row>
    <row r="30" spans="1:14" ht="60" customHeight="1" x14ac:dyDescent="0.25">
      <c r="A30" s="81"/>
      <c r="B30" s="81"/>
      <c r="C30" s="27" t="s">
        <v>31</v>
      </c>
      <c r="D30" s="29" t="s">
        <v>23</v>
      </c>
      <c r="E30" s="29"/>
      <c r="F30" s="28" t="s">
        <v>24</v>
      </c>
      <c r="G30" s="29">
        <v>1</v>
      </c>
      <c r="H30" s="60"/>
      <c r="I30" s="61"/>
      <c r="J30" s="30">
        <f t="shared" si="0"/>
        <v>1</v>
      </c>
      <c r="K30" s="31"/>
      <c r="L30" s="31"/>
      <c r="M30" s="31">
        <f t="shared" si="1"/>
        <v>0</v>
      </c>
    </row>
    <row r="31" spans="1:14" ht="48" customHeight="1" x14ac:dyDescent="0.25">
      <c r="A31" s="81"/>
      <c r="B31" s="81"/>
      <c r="C31" s="27" t="s">
        <v>32</v>
      </c>
      <c r="D31" s="76" t="s">
        <v>23</v>
      </c>
      <c r="E31" s="76"/>
      <c r="F31" s="90" t="s">
        <v>24</v>
      </c>
      <c r="G31" s="29">
        <v>1</v>
      </c>
      <c r="H31" s="60"/>
      <c r="I31" s="61"/>
      <c r="J31" s="30">
        <f t="shared" si="0"/>
        <v>1</v>
      </c>
      <c r="K31" s="31"/>
      <c r="L31" s="31"/>
      <c r="M31" s="31">
        <f t="shared" si="1"/>
        <v>0</v>
      </c>
    </row>
    <row r="32" spans="1:14" ht="36" customHeight="1" x14ac:dyDescent="0.25">
      <c r="A32" s="81"/>
      <c r="B32" s="81"/>
      <c r="C32" s="27" t="s">
        <v>33</v>
      </c>
      <c r="D32" s="59"/>
      <c r="E32" s="59"/>
      <c r="F32" s="59"/>
      <c r="G32" s="29">
        <v>1</v>
      </c>
      <c r="H32" s="60"/>
      <c r="I32" s="61"/>
      <c r="J32" s="30">
        <f t="shared" si="0"/>
        <v>1</v>
      </c>
      <c r="K32" s="31"/>
      <c r="L32" s="31"/>
      <c r="M32" s="31">
        <f t="shared" si="1"/>
        <v>0</v>
      </c>
    </row>
    <row r="33" spans="1:13" ht="48" customHeight="1" x14ac:dyDescent="0.25">
      <c r="A33" s="81"/>
      <c r="B33" s="81"/>
      <c r="C33" s="27" t="s">
        <v>34</v>
      </c>
      <c r="D33" s="29" t="s">
        <v>23</v>
      </c>
      <c r="E33" s="29"/>
      <c r="F33" s="28" t="s">
        <v>24</v>
      </c>
      <c r="G33" s="29">
        <v>1</v>
      </c>
      <c r="H33" s="73"/>
      <c r="I33" s="61"/>
      <c r="J33" s="30">
        <f t="shared" si="0"/>
        <v>1</v>
      </c>
      <c r="K33" s="31"/>
      <c r="L33" s="31"/>
      <c r="M33" s="31">
        <f t="shared" si="1"/>
        <v>0</v>
      </c>
    </row>
    <row r="34" spans="1:13" ht="60" customHeight="1" x14ac:dyDescent="0.25">
      <c r="A34" s="81"/>
      <c r="B34" s="81"/>
      <c r="C34" s="27" t="s">
        <v>35</v>
      </c>
      <c r="D34" s="29" t="s">
        <v>23</v>
      </c>
      <c r="E34" s="29"/>
      <c r="F34" s="28" t="s">
        <v>24</v>
      </c>
      <c r="G34" s="29" t="s">
        <v>36</v>
      </c>
      <c r="H34" s="73"/>
      <c r="I34" s="61"/>
      <c r="J34" s="31"/>
      <c r="K34" s="30" t="str">
        <f>IF(H34="NA","NA", G34)</f>
        <v>1B</v>
      </c>
      <c r="L34" s="31"/>
      <c r="M34" s="31">
        <f t="shared" si="1"/>
        <v>0</v>
      </c>
    </row>
    <row r="35" spans="1:13" ht="96" customHeight="1" x14ac:dyDescent="0.25">
      <c r="A35" s="81"/>
      <c r="B35" s="81"/>
      <c r="C35" s="27" t="s">
        <v>37</v>
      </c>
      <c r="D35" s="29" t="s">
        <v>23</v>
      </c>
      <c r="E35" s="29"/>
      <c r="F35" s="28" t="s">
        <v>24</v>
      </c>
      <c r="G35" s="29" t="s">
        <v>38</v>
      </c>
      <c r="H35" s="60"/>
      <c r="I35" s="61"/>
      <c r="J35" s="31"/>
      <c r="K35" s="30" t="str">
        <f>IF(H35="NA","NA", G35)</f>
        <v>3B</v>
      </c>
      <c r="L35" s="31"/>
      <c r="M35" s="31">
        <f t="shared" si="1"/>
        <v>0</v>
      </c>
    </row>
    <row r="36" spans="1:13" ht="96" customHeight="1" x14ac:dyDescent="0.25">
      <c r="A36" s="81"/>
      <c r="B36" s="81"/>
      <c r="C36" s="27" t="s">
        <v>39</v>
      </c>
      <c r="D36" s="29" t="s">
        <v>23</v>
      </c>
      <c r="E36" s="29"/>
      <c r="F36" s="28" t="s">
        <v>24</v>
      </c>
      <c r="G36" s="29" t="s">
        <v>38</v>
      </c>
      <c r="H36" s="60"/>
      <c r="I36" s="61"/>
      <c r="J36" s="31"/>
      <c r="K36" s="30" t="str">
        <f>IF(H36="NA","NA", G36)</f>
        <v>3B</v>
      </c>
      <c r="L36" s="31"/>
      <c r="M36" s="31">
        <f t="shared" si="1"/>
        <v>0</v>
      </c>
    </row>
    <row r="37" spans="1:13" ht="48" customHeight="1" x14ac:dyDescent="0.25">
      <c r="A37" s="81"/>
      <c r="B37" s="81"/>
      <c r="C37" s="27" t="s">
        <v>40</v>
      </c>
      <c r="D37" s="29" t="s">
        <v>23</v>
      </c>
      <c r="E37" s="29"/>
      <c r="F37" s="28" t="s">
        <v>24</v>
      </c>
      <c r="G37" s="29" t="s">
        <v>36</v>
      </c>
      <c r="H37" s="60"/>
      <c r="I37" s="61"/>
      <c r="J37" s="31"/>
      <c r="K37" s="30" t="str">
        <f>IF(H37="NA","NA", G37)</f>
        <v>1B</v>
      </c>
      <c r="L37" s="31"/>
      <c r="M37" s="31">
        <f t="shared" si="1"/>
        <v>0</v>
      </c>
    </row>
    <row r="38" spans="1:13" ht="36" customHeight="1" x14ac:dyDescent="0.25">
      <c r="A38" s="59"/>
      <c r="B38" s="59"/>
      <c r="C38" s="27" t="s">
        <v>41</v>
      </c>
      <c r="D38" s="29" t="s">
        <v>23</v>
      </c>
      <c r="E38" s="29"/>
      <c r="F38" s="28" t="s">
        <v>24</v>
      </c>
      <c r="G38" s="29" t="s">
        <v>36</v>
      </c>
      <c r="H38" s="60"/>
      <c r="I38" s="61"/>
      <c r="J38" s="31"/>
      <c r="K38" s="30" t="str">
        <f>IF(H38="NA","NA", G38)</f>
        <v>1B</v>
      </c>
      <c r="L38" s="31"/>
      <c r="M38" s="31">
        <f t="shared" si="1"/>
        <v>0</v>
      </c>
    </row>
    <row r="39" spans="1:13" ht="252" customHeight="1" x14ac:dyDescent="0.25">
      <c r="A39" s="58" t="s">
        <v>42</v>
      </c>
      <c r="B39" s="85" t="s">
        <v>43</v>
      </c>
      <c r="C39" s="32" t="s">
        <v>44</v>
      </c>
      <c r="D39" s="33" t="s">
        <v>23</v>
      </c>
      <c r="E39" s="33"/>
      <c r="F39" s="28" t="s">
        <v>24</v>
      </c>
      <c r="G39" s="29">
        <v>5</v>
      </c>
      <c r="H39" s="60"/>
      <c r="I39" s="61"/>
      <c r="J39" s="30">
        <f>IF(H39="NA","NA", G39)</f>
        <v>5</v>
      </c>
      <c r="K39" s="31"/>
      <c r="L39" s="31"/>
      <c r="M39" s="31">
        <f t="shared" si="1"/>
        <v>0</v>
      </c>
    </row>
    <row r="40" spans="1:13" ht="36" customHeight="1" x14ac:dyDescent="0.25">
      <c r="A40" s="81"/>
      <c r="B40" s="86"/>
      <c r="C40" s="32" t="s">
        <v>45</v>
      </c>
      <c r="D40" s="82" t="s">
        <v>23</v>
      </c>
      <c r="E40" s="34"/>
      <c r="F40" s="35" t="s">
        <v>24</v>
      </c>
      <c r="G40" s="84">
        <v>20</v>
      </c>
      <c r="H40" s="89"/>
      <c r="I40" s="64"/>
      <c r="J40" s="30">
        <f>IF(H40="NA","NA", G40)</f>
        <v>20</v>
      </c>
      <c r="K40" s="31"/>
      <c r="L40" s="31"/>
      <c r="M40" s="31">
        <f t="shared" si="1"/>
        <v>0</v>
      </c>
    </row>
    <row r="41" spans="1:13" ht="409.5" customHeight="1" x14ac:dyDescent="0.25">
      <c r="A41" s="81"/>
      <c r="B41" s="86"/>
      <c r="C41" s="36" t="s">
        <v>46</v>
      </c>
      <c r="D41" s="83"/>
      <c r="E41" s="37"/>
      <c r="F41" s="38"/>
      <c r="G41" s="81"/>
      <c r="H41" s="65"/>
      <c r="I41" s="67"/>
      <c r="J41" s="30"/>
      <c r="K41" s="31"/>
      <c r="L41" s="31"/>
      <c r="M41" s="31">
        <f t="shared" si="1"/>
        <v>0</v>
      </c>
    </row>
    <row r="42" spans="1:13" ht="144" customHeight="1" x14ac:dyDescent="0.25">
      <c r="A42" s="81"/>
      <c r="B42" s="86"/>
      <c r="C42" s="39" t="s">
        <v>47</v>
      </c>
      <c r="D42" s="83"/>
      <c r="E42" s="40"/>
      <c r="F42" s="40"/>
      <c r="G42" s="81"/>
      <c r="H42" s="65"/>
      <c r="I42" s="67"/>
      <c r="J42" s="30"/>
      <c r="K42" s="31"/>
      <c r="L42" s="31"/>
      <c r="M42" s="31">
        <f t="shared" si="1"/>
        <v>0</v>
      </c>
    </row>
    <row r="43" spans="1:13" ht="156" customHeight="1" x14ac:dyDescent="0.25">
      <c r="A43" s="81"/>
      <c r="B43" s="86"/>
      <c r="C43" s="39" t="s">
        <v>48</v>
      </c>
      <c r="D43" s="83"/>
      <c r="E43" s="40"/>
      <c r="F43" s="40"/>
      <c r="G43" s="81"/>
      <c r="H43" s="65"/>
      <c r="I43" s="67"/>
      <c r="J43" s="30"/>
      <c r="K43" s="31"/>
      <c r="L43" s="31"/>
      <c r="M43" s="31">
        <f t="shared" si="1"/>
        <v>0</v>
      </c>
    </row>
    <row r="44" spans="1:13" ht="168" customHeight="1" x14ac:dyDescent="0.25">
      <c r="A44" s="59"/>
      <c r="B44" s="87"/>
      <c r="C44" s="41" t="s">
        <v>49</v>
      </c>
      <c r="D44" s="83"/>
      <c r="E44" s="40"/>
      <c r="F44" s="40"/>
      <c r="G44" s="81"/>
      <c r="H44" s="65"/>
      <c r="I44" s="67"/>
      <c r="J44" s="30"/>
      <c r="K44" s="31"/>
      <c r="L44" s="31"/>
      <c r="M44" s="31">
        <f t="shared" si="1"/>
        <v>0</v>
      </c>
    </row>
    <row r="45" spans="1:13" ht="204" customHeight="1" x14ac:dyDescent="0.25">
      <c r="A45" s="94" t="s">
        <v>50</v>
      </c>
      <c r="B45" s="80" t="s">
        <v>51</v>
      </c>
      <c r="C45" s="42" t="s">
        <v>52</v>
      </c>
      <c r="D45" s="29" t="s">
        <v>53</v>
      </c>
      <c r="E45" s="43"/>
      <c r="F45" s="35" t="s">
        <v>24</v>
      </c>
      <c r="G45" s="29" t="s">
        <v>54</v>
      </c>
      <c r="H45" s="73"/>
      <c r="I45" s="61"/>
      <c r="J45" s="44">
        <f>IF(H45="NA","NA",3)</f>
        <v>3</v>
      </c>
      <c r="K45" s="30" t="str">
        <f>IF(H45="NA","NA", RIGHT(G45,2))</f>
        <v>2B</v>
      </c>
      <c r="L45" s="31">
        <f>IF(TRIM(H45)="NA",0,IFERROR(VALUE(LEFT(TRIM(H45),FIND("+",TRIM(H45)&amp;"+")-1)),0))</f>
        <v>0</v>
      </c>
      <c r="M45" s="30" t="str">
        <f>IF(H45="NA","NA", RIGHT(H45,2))</f>
        <v/>
      </c>
    </row>
    <row r="46" spans="1:13" ht="192" customHeight="1" x14ac:dyDescent="0.25">
      <c r="A46" s="59"/>
      <c r="B46" s="59"/>
      <c r="C46" s="45" t="s">
        <v>55</v>
      </c>
      <c r="D46" s="43" t="s">
        <v>23</v>
      </c>
      <c r="E46" s="43"/>
      <c r="F46" s="43"/>
      <c r="G46" s="29">
        <v>8</v>
      </c>
      <c r="H46" s="60"/>
      <c r="I46" s="61"/>
      <c r="J46" s="30">
        <f>IF(H46="NA","NA", G46)</f>
        <v>8</v>
      </c>
      <c r="K46" s="31"/>
      <c r="L46" s="31"/>
      <c r="M46" s="31">
        <f>IFERROR(VALUE(SUBSTITUTE(SUBSTITUTE(TRIM(H46),"B","")," ","")),0)</f>
        <v>0</v>
      </c>
    </row>
    <row r="47" spans="1:13" ht="60" customHeight="1" x14ac:dyDescent="0.25">
      <c r="A47" s="21" t="s">
        <v>56</v>
      </c>
      <c r="B47" s="26" t="s">
        <v>57</v>
      </c>
      <c r="C47" s="45" t="s">
        <v>58</v>
      </c>
      <c r="D47" s="43" t="s">
        <v>23</v>
      </c>
      <c r="E47" s="43"/>
      <c r="F47" s="35" t="s">
        <v>24</v>
      </c>
      <c r="G47" s="29">
        <v>2</v>
      </c>
      <c r="H47" s="60"/>
      <c r="I47" s="61"/>
      <c r="J47" s="30">
        <f>IF(H47="NA","NA", G47)</f>
        <v>2</v>
      </c>
      <c r="K47" s="31"/>
      <c r="L47" s="31"/>
      <c r="M47" s="31">
        <f>IFERROR(VALUE(SUBSTITUTE(SUBSTITUTE(TRIM(H47),"B","")," ","")),0)</f>
        <v>0</v>
      </c>
    </row>
    <row r="48" spans="1:13" ht="84" customHeight="1" x14ac:dyDescent="0.25">
      <c r="A48" s="21" t="s">
        <v>59</v>
      </c>
      <c r="B48" s="26" t="s">
        <v>60</v>
      </c>
      <c r="C48" s="45" t="s">
        <v>61</v>
      </c>
      <c r="D48" s="43" t="s">
        <v>23</v>
      </c>
      <c r="E48" s="46"/>
      <c r="F48" s="35" t="s">
        <v>24</v>
      </c>
      <c r="G48" s="47">
        <v>2</v>
      </c>
      <c r="H48" s="60"/>
      <c r="I48" s="61"/>
      <c r="J48" s="30">
        <f>IF(H48="NA","NA", G48)</f>
        <v>2</v>
      </c>
      <c r="K48" s="31"/>
      <c r="L48" s="31"/>
      <c r="M48" s="31">
        <f>IFERROR(VALUE(SUBSTITUTE(SUBSTITUTE(TRIM(H48),"B","")," ","")),0)</f>
        <v>0</v>
      </c>
    </row>
    <row r="49" spans="1:13" ht="48" customHeight="1" x14ac:dyDescent="0.25">
      <c r="A49" s="58" t="s">
        <v>62</v>
      </c>
      <c r="B49" s="80" t="s">
        <v>63</v>
      </c>
      <c r="C49" s="45" t="s">
        <v>64</v>
      </c>
      <c r="D49" s="97" t="s">
        <v>23</v>
      </c>
      <c r="E49" s="35" t="s">
        <v>24</v>
      </c>
      <c r="F49" s="35" t="s">
        <v>24</v>
      </c>
      <c r="G49" s="47" t="s">
        <v>36</v>
      </c>
      <c r="H49" s="60"/>
      <c r="I49" s="61"/>
      <c r="J49" s="31"/>
      <c r="K49" s="30" t="str">
        <f>IF(H49="NA","NA", G49)</f>
        <v>1B</v>
      </c>
      <c r="L49" s="31"/>
      <c r="M49" s="31">
        <f>IFERROR(VALUE(SUBSTITUTE(SUBSTITUTE(TRIM(H49),"B","")," ","")),0)</f>
        <v>0</v>
      </c>
    </row>
    <row r="50" spans="1:13" ht="60" customHeight="1" x14ac:dyDescent="0.25">
      <c r="A50" s="59"/>
      <c r="B50" s="59"/>
      <c r="C50" s="27" t="s">
        <v>65</v>
      </c>
      <c r="D50" s="59"/>
      <c r="E50" s="35" t="s">
        <v>24</v>
      </c>
      <c r="F50" s="35" t="s">
        <v>24</v>
      </c>
      <c r="G50" s="47" t="s">
        <v>36</v>
      </c>
      <c r="H50" s="60"/>
      <c r="I50" s="61"/>
      <c r="J50" s="31"/>
      <c r="K50" s="30" t="str">
        <f>IF(H50="NA","NA", G50)</f>
        <v>1B</v>
      </c>
      <c r="L50" s="31"/>
      <c r="M50" s="31">
        <f>IFERROR(VALUE(SUBSTITUTE(SUBSTITUTE(TRIM(H50),"B","")," ","")),0)</f>
        <v>0</v>
      </c>
    </row>
    <row r="51" spans="1:13" s="48" customFormat="1" ht="15" customHeight="1" x14ac:dyDescent="0.25">
      <c r="A51" s="78" t="s">
        <v>66</v>
      </c>
      <c r="B51" s="79"/>
      <c r="C51" s="79"/>
      <c r="D51" s="79"/>
      <c r="E51" s="79"/>
      <c r="F51" s="79"/>
      <c r="G51" s="72"/>
      <c r="H51" s="88" t="str">
        <f>SUM(J26:J50)&amp;"+"&amp;SUM(COUNTIF(K26:K50,"1B")+2*COUNTIF(K26:K50,"2B")+3*COUNTIF(K26:K50,"3B"))&amp;"B"</f>
        <v>51+13B</v>
      </c>
      <c r="I51" s="72"/>
    </row>
    <row r="52" spans="1:13" s="48" customFormat="1" ht="15" customHeight="1" x14ac:dyDescent="0.25">
      <c r="A52" s="78" t="s">
        <v>67</v>
      </c>
      <c r="B52" s="79"/>
      <c r="C52" s="79"/>
      <c r="D52" s="79"/>
      <c r="E52" s="79"/>
      <c r="F52" s="79"/>
      <c r="G52" s="72"/>
      <c r="H52" s="88">
        <f>SUM(M26:M44,M46:M50)+L45+IF(M45="1B",1,IF(M45="2B",2,0))</f>
        <v>0</v>
      </c>
      <c r="I52" s="72"/>
    </row>
    <row r="53" spans="1:13" s="48" customFormat="1" ht="15" customHeight="1" x14ac:dyDescent="0.25">
      <c r="A53" s="93" t="s">
        <v>68</v>
      </c>
      <c r="B53" s="79"/>
      <c r="C53" s="79"/>
      <c r="D53" s="79"/>
      <c r="E53" s="79"/>
      <c r="F53" s="79"/>
      <c r="G53" s="72"/>
      <c r="H53" s="92">
        <f>H52/SUM(J26:J50)</f>
        <v>0</v>
      </c>
      <c r="I53" s="72"/>
      <c r="K53" s="49"/>
    </row>
    <row r="54" spans="1:13" s="48" customFormat="1" ht="15" customHeight="1" x14ac:dyDescent="0.25">
      <c r="A54" s="78" t="s">
        <v>69</v>
      </c>
      <c r="B54" s="79"/>
      <c r="C54" s="79"/>
      <c r="D54" s="79"/>
      <c r="E54" s="79"/>
      <c r="F54" s="79"/>
      <c r="G54" s="72"/>
      <c r="H54" s="92" t="str">
        <f>IF(H53&gt;=0.7,"Excellent",IF(H53&gt;=0.6,"Very Good",IF(H53&gt;=0.5,"Good",IF(H53&gt;=0.4,"Satisfactory","Unsatisfactory"))))</f>
        <v>Unsatisfactory</v>
      </c>
      <c r="I54" s="72"/>
    </row>
    <row r="56" spans="1:13" s="48" customFormat="1" ht="15" customHeight="1" x14ac:dyDescent="0.25">
      <c r="A56" s="50" t="s">
        <v>70</v>
      </c>
      <c r="B56" s="51"/>
    </row>
    <row r="57" spans="1:13" s="48" customFormat="1" ht="43.9" customHeight="1" x14ac:dyDescent="0.25">
      <c r="A57" s="56" t="s">
        <v>71</v>
      </c>
      <c r="B57" s="57"/>
      <c r="C57" s="57"/>
      <c r="D57" s="57"/>
      <c r="E57" s="57"/>
      <c r="F57" s="57"/>
      <c r="G57" s="57"/>
      <c r="H57" s="57"/>
      <c r="I57" s="57"/>
      <c r="J57" s="57"/>
    </row>
    <row r="58" spans="1:13" s="48" customFormat="1" ht="43.9" customHeight="1" x14ac:dyDescent="0.25">
      <c r="A58" s="56" t="s">
        <v>72</v>
      </c>
      <c r="B58" s="57"/>
      <c r="C58" s="57"/>
      <c r="D58" s="57"/>
      <c r="E58" s="57"/>
      <c r="F58" s="57"/>
      <c r="G58" s="57"/>
      <c r="H58" s="57"/>
      <c r="I58" s="57"/>
      <c r="J58" s="57"/>
    </row>
  </sheetData>
  <sheetProtection algorithmName="SHA-512" hashValue="jmEWOlaFZ28c9deLAZX04a7RTMCfF+xTxTClk96qD09Gnjp6hQU9ZbmrJhpyDrg8+b9GxDsekHhhCw+OJJPCyA==" saltValue="/UlYMxiZXopbFpO2vYBX9Q==" spinCount="100000" sheet="1" objects="1" scenarios="1"/>
  <mergeCells count="56">
    <mergeCell ref="H25:I25"/>
    <mergeCell ref="H45:I45"/>
    <mergeCell ref="H53:I53"/>
    <mergeCell ref="A25:C25"/>
    <mergeCell ref="H35:I35"/>
    <mergeCell ref="D49:D50"/>
    <mergeCell ref="H38:I38"/>
    <mergeCell ref="A26:A28"/>
    <mergeCell ref="A58:J58"/>
    <mergeCell ref="B26:B28"/>
    <mergeCell ref="H46:I46"/>
    <mergeCell ref="D26:D28"/>
    <mergeCell ref="B39:B44"/>
    <mergeCell ref="H51:I51"/>
    <mergeCell ref="H49:I49"/>
    <mergeCell ref="H36:I36"/>
    <mergeCell ref="H40:I44"/>
    <mergeCell ref="E31:E32"/>
    <mergeCell ref="A51:G51"/>
    <mergeCell ref="H52:I52"/>
    <mergeCell ref="G40:G44"/>
    <mergeCell ref="F31:F32"/>
    <mergeCell ref="B49:B50"/>
    <mergeCell ref="H32:I32"/>
    <mergeCell ref="A1:I1"/>
    <mergeCell ref="D31:D32"/>
    <mergeCell ref="J25:K25"/>
    <mergeCell ref="L25:M25"/>
    <mergeCell ref="A54:G54"/>
    <mergeCell ref="H37:I37"/>
    <mergeCell ref="B29:B38"/>
    <mergeCell ref="H28:I28"/>
    <mergeCell ref="H47:I47"/>
    <mergeCell ref="H27:I27"/>
    <mergeCell ref="B45:B46"/>
    <mergeCell ref="D40:D44"/>
    <mergeCell ref="E24:F24"/>
    <mergeCell ref="H29:I29"/>
    <mergeCell ref="A39:A44"/>
    <mergeCell ref="H54:I54"/>
    <mergeCell ref="A57:J57"/>
    <mergeCell ref="A49:A50"/>
    <mergeCell ref="H30:I30"/>
    <mergeCell ref="H26:I26"/>
    <mergeCell ref="A11:I20"/>
    <mergeCell ref="H48:I48"/>
    <mergeCell ref="H24:I24"/>
    <mergeCell ref="H33:I33"/>
    <mergeCell ref="A53:G53"/>
    <mergeCell ref="A29:A38"/>
    <mergeCell ref="A45:A46"/>
    <mergeCell ref="A52:G52"/>
    <mergeCell ref="H50:I50"/>
    <mergeCell ref="H31:I31"/>
    <mergeCell ref="H39:I39"/>
    <mergeCell ref="H34:I34"/>
  </mergeCells>
  <conditionalFormatting sqref="H26:H50">
    <cfRule type="expression" dxfId="0" priority="1">
      <formula>$H26="NA"</formula>
    </cfRule>
  </conditionalFormatting>
  <dataValidations count="10">
    <dataValidation type="list" allowBlank="1" showInputMessage="1" showErrorMessage="1" errorTitle="Invalid Value" error="Please select a value from the allowed list." promptTitle="Credit Anticipated" prompt="Select from the list (NS / 0 to maximum / NA)." sqref="H26 H28 H30:H33" xr:uid="{00000000-0002-0000-0000-000000000000}">
      <formula1>"NS,0,1,NA"</formula1>
    </dataValidation>
    <dataValidation type="list" allowBlank="1" showInputMessage="1" showErrorMessage="1" errorTitle="Invalid Value" error="Please select a value from the allowed list." promptTitle="Credit Anticipated" prompt="Select from the list (NS / 0 to maximum / NA)." sqref="H27 H47:H48" xr:uid="{00000000-0002-0000-0000-000001000000}">
      <formula1>"NS,0,1,2,NA"</formula1>
    </dataValidation>
    <dataValidation type="list" allowBlank="1" showInputMessage="1" showErrorMessage="1" errorTitle="Invalid Value" error="Please select a value from the allowed list." promptTitle="Credit Anticipated" prompt="Select from the list (NS / 0 to maximum / NA)." sqref="H29" xr:uid="{00000000-0002-0000-0000-000002000000}">
      <formula1>"NS,0,1,2,3,NA"</formula1>
    </dataValidation>
    <dataValidation type="list" allowBlank="1" showInputMessage="1" showErrorMessage="1" errorTitle="Invalid Value" error="Please select a value from the allowed list." promptTitle="Credit Anticipated" prompt="Select from the list (NS / 0 to maximum / NA)." sqref="H34 H37:H38 H49:H50" xr:uid="{00000000-0002-0000-0000-000003000000}">
      <formula1>"NS,0,1B,NA"</formula1>
    </dataValidation>
    <dataValidation type="list" allowBlank="1" showInputMessage="1" showErrorMessage="1" errorTitle="Invalid Value" error="Please select a value from the allowed list." promptTitle="Credit Anticipated" prompt="Select from the list (NS / 0 to maximum / NA)." sqref="H35:H36" xr:uid="{00000000-0002-0000-0000-000004000000}">
      <formula1>"NS,0,1B,2B,3B,NA"</formula1>
    </dataValidation>
    <dataValidation type="list" allowBlank="1" showInputMessage="1" showErrorMessage="1" errorTitle="Invalid Value" error="Please select a value from the allowed list." promptTitle="Credit Anticipated" prompt="Select from the list (NS / 0 to maximum / NA)." sqref="H39" xr:uid="{00000000-0002-0000-0000-000005000000}">
      <formula1>"NS,0,1,2,3,4,5,NA"</formula1>
    </dataValidation>
    <dataValidation type="list" allowBlank="1" showInputMessage="1" showErrorMessage="1" errorTitle="Invalid Value" error="Please select a value from the allowed list." promptTitle="Credit Anticipated" prompt="Select from the list (NS / 0 to maximum / NA)." sqref="H40" xr:uid="{00000000-0002-0000-0000-000006000000}">
      <formula1>"NS,0,1,2,3,4,5,6,7,8,9,10,11,12,13,14,15,16,17,18,19,20,NA"</formula1>
    </dataValidation>
    <dataValidation type="list" allowBlank="1" showInputMessage="1" showErrorMessage="1" errorTitle="Invalid Value" error="Please select a value from the allowed list." promptTitle="Credit Anticipated" prompt="Select from the list (NS / 0 to maximum / NA)." sqref="H45" xr:uid="{00000000-0002-0000-0000-000007000000}">
      <formula1>"NS,0,1,2,3,3+1B,3+2B,NA"</formula1>
    </dataValidation>
    <dataValidation type="list" allowBlank="1" showInputMessage="1" showErrorMessage="1" errorTitle="Invalid Value" error="Please select a value from the allowed list." promptTitle="Credit Anticipated" prompt="Select from the list (NS / 0 to maximum / NA)." sqref="H46" xr:uid="{00000000-0002-0000-0000-000008000000}">
      <formula1>"NS,0,1,2,3,4,5,6,7,8,NA"</formula1>
    </dataValidation>
    <dataValidation type="list" allowBlank="1" showInputMessage="1" showErrorMessage="1" errorTitle="Invalid Value" error="Please select the assessment type from the list." promptTitle="Assessment Type" prompt="Select the assessment type." sqref="C8" xr:uid="{00000000-0002-0000-0000-000009000000}">
      <formula1>"Building Assessment,Portfolio Assessment"</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TCS-PC</dc:creator>
  <cp:lastModifiedBy>KK SIU</cp:lastModifiedBy>
  <cp:lastPrinted>2026-08-11T03:05:39Z</cp:lastPrinted>
  <dcterms:created xsi:type="dcterms:W3CDTF">2026-08-11T02:58:44Z</dcterms:created>
  <dcterms:modified xsi:type="dcterms:W3CDTF">2026-08-26T06:45:06Z</dcterms:modified>
</cp:coreProperties>
</file>